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901-1000\Реш-933\"/>
    </mc:Choice>
  </mc:AlternateContent>
  <bookViews>
    <workbookView xWindow="480" yWindow="75" windowWidth="27795" windowHeight="12600"/>
  </bookViews>
  <sheets>
    <sheet name="2023" sheetId="2" r:id="rId1"/>
  </sheets>
  <definedNames>
    <definedName name="_xlnm._FilterDatabase" localSheetId="0" hidden="1">'2023'!$A$12:$IF$12</definedName>
    <definedName name="_xlnm.Print_Titles" localSheetId="0">'2023'!$12:$12</definedName>
    <definedName name="_xlnm.Print_Area" localSheetId="0">'2023'!$A$1:$E$36</definedName>
  </definedNames>
  <calcPr calcId="162913"/>
</workbook>
</file>

<file path=xl/calcChain.xml><?xml version="1.0" encoding="utf-8"?>
<calcChain xmlns="http://schemas.openxmlformats.org/spreadsheetml/2006/main">
  <c r="E14" i="2" l="1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13" i="2"/>
  <c r="C34" i="2"/>
  <c r="D34" i="2" l="1"/>
  <c r="E34" i="2" s="1"/>
</calcChain>
</file>

<file path=xl/sharedStrings.xml><?xml version="1.0" encoding="utf-8"?>
<sst xmlns="http://schemas.openxmlformats.org/spreadsheetml/2006/main" count="37" uniqueCount="37">
  <si>
    <t>РАСХОДЫ</t>
  </si>
  <si>
    <t>№     п.</t>
  </si>
  <si>
    <t xml:space="preserve">Наименование муниципальной программы   </t>
  </si>
  <si>
    <t>1</t>
  </si>
  <si>
    <t>3</t>
  </si>
  <si>
    <t xml:space="preserve">       ИТОГО:</t>
  </si>
  <si>
    <t>______________</t>
  </si>
  <si>
    <t>Муниципальная программа "Муниципальная поддержка общественных инициатив в городе Новосибирске"</t>
  </si>
  <si>
    <t>Муниципальная программа "Социальная поддержка населения города Новосибирска"</t>
  </si>
  <si>
    <t>Муниципальная программа "Формирование современной городской среды"</t>
  </si>
  <si>
    <t>Муниципальная программа "Развитие транспорта и дорожно-благоустроительного комплекса на территории города Новосибирска"</t>
  </si>
  <si>
    <t>Муниципальная программа "Профилактика терроризма, минимизация и (или) ликвидация последствий его проявлений на территории города Новосибирска"</t>
  </si>
  <si>
    <t>Муниципальная программа "Создание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характера"</t>
  </si>
  <si>
    <t>Муниципальная программа "Укрепление общественного здоровья на территории города Новосибирска"</t>
  </si>
  <si>
    <t>Муниципальная программа "Развитие сферы потребительского рынка города Новосибирска"</t>
  </si>
  <si>
    <t>Муниципальная программа "Электронный Новосибирск"</t>
  </si>
  <si>
    <t>Муниципальная программа "Профилактика экстремизма, минимизация и (или) ликвидация последствий его проявлений на территории города Новосибирска"</t>
  </si>
  <si>
    <t>Муниципальная программа "Праздничное и рекламное оформление города Новосибирска"</t>
  </si>
  <si>
    <t>Муниципальная программа "Развитие физической культуры и спорта в городе Новосибирске"</t>
  </si>
  <si>
    <t>Муниципальная программа "Зеленый Новосибирск"</t>
  </si>
  <si>
    <t>Муниципальная программа "Энергосбережение и повышение энергетической эффективности в городе Новосибирске"</t>
  </si>
  <si>
    <t>Муниципальная программа "Развитие сферы молодежной политики в городе Новосибирске"</t>
  </si>
  <si>
    <t>Муниципальная программа "Профилактика правонарушений на территории города Новосибирска"</t>
  </si>
  <si>
    <t>Муниципальная программа "Развитие сферы образования города Новосибирска"</t>
  </si>
  <si>
    <t>Муниципальная программа "Развитие малого и среднего предпринимательства и поддержка инновационной деятельности в городе Новосибирске"</t>
  </si>
  <si>
    <t>Муниципальная программа "Жилищно-коммунальное хозяйство города Новосибирска"</t>
  </si>
  <si>
    <t>на реализацию муниципальных программ за 2024 год</t>
  </si>
  <si>
    <t>Уточненный план на 2024 год, тыс. рублей</t>
  </si>
  <si>
    <t>Муниципальная программа "Развитие культуры и туризма в городе Новосибирске"</t>
  </si>
  <si>
    <t>Муниципальная программа "Создание условий для осуществления гражданами права на жилище на территории города Новосибирска"</t>
  </si>
  <si>
    <t>тыс. рублей</t>
  </si>
  <si>
    <t>%</t>
  </si>
  <si>
    <t xml:space="preserve">               Приложение 5</t>
  </si>
  <si>
    <t xml:space="preserve">               к решению Совета депутатов</t>
  </si>
  <si>
    <t xml:space="preserve">               города Новосибирска</t>
  </si>
  <si>
    <t>Исполнение 
за 2024 год</t>
  </si>
  <si>
    <t xml:space="preserve">               от 28.05.2025 № 933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</si>
</sst>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р_.;[Red]#,##0.00_р_."/>
    <numFmt numFmtId="165" formatCode="#,##0;[Red]#,##0"/>
    <numFmt numFmtId="166" formatCode="[&gt;=50]#,##0.0,;[Red][&lt;=-50]\-#,##0.0,;#,##0.0,"/>
    <numFmt numFmtId="167" formatCode="#,##0.0"/>
  </numFmts>
  <fonts count="7" x14ac:knownFonts="1">
    <font>
      <sz val="10"/>
      <name val="Arial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8">
    <xf numFmtId="0" fontId="0" fillId="0" borderId="0" xfId="0"/>
    <xf numFmtId="0" fontId="1" fillId="0" borderId="0" xfId="0" applyFont="1" applyFill="1" applyProtection="1">
      <protection hidden="1"/>
    </xf>
    <xf numFmtId="0" fontId="1" fillId="0" borderId="0" xfId="0" applyFont="1" applyFill="1"/>
    <xf numFmtId="0" fontId="1" fillId="0" borderId="0" xfId="0" applyFont="1" applyFill="1" applyBorder="1" applyProtection="1">
      <protection hidden="1"/>
    </xf>
    <xf numFmtId="0" fontId="1" fillId="0" borderId="0" xfId="0" applyFont="1" applyFill="1" applyAlignment="1">
      <alignment vertical="center"/>
    </xf>
    <xf numFmtId="49" fontId="1" fillId="2" borderId="0" xfId="0" applyNumberFormat="1" applyFont="1" applyFill="1"/>
    <xf numFmtId="0" fontId="1" fillId="0" borderId="0" xfId="0" applyFont="1"/>
    <xf numFmtId="49" fontId="1" fillId="0" borderId="0" xfId="0" applyNumberFormat="1" applyFont="1"/>
    <xf numFmtId="0" fontId="3" fillId="0" borderId="0" xfId="0" applyFont="1"/>
    <xf numFmtId="49" fontId="1" fillId="0" borderId="0" xfId="0" applyNumberFormat="1" applyFont="1" applyAlignment="1"/>
    <xf numFmtId="0" fontId="1" fillId="0" borderId="0" xfId="0" applyFont="1" applyAlignment="1"/>
    <xf numFmtId="164" fontId="3" fillId="0" borderId="0" xfId="0" applyNumberFormat="1" applyFont="1" applyAlignment="1">
      <alignment horizontal="center"/>
    </xf>
    <xf numFmtId="0" fontId="3" fillId="0" borderId="0" xfId="0" applyFont="1" applyFill="1" applyAlignment="1">
      <alignment horizontal="center" vertical="top"/>
    </xf>
    <xf numFmtId="0" fontId="3" fillId="2" borderId="0" xfId="0" applyFont="1" applyFill="1"/>
    <xf numFmtId="0" fontId="1" fillId="2" borderId="0" xfId="0" applyFont="1" applyFill="1"/>
    <xf numFmtId="0" fontId="2" fillId="2" borderId="0" xfId="0" applyFont="1" applyFill="1"/>
    <xf numFmtId="16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top"/>
    </xf>
    <xf numFmtId="165" fontId="1" fillId="0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top" wrapText="1"/>
    </xf>
    <xf numFmtId="166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justify" vertical="top" wrapText="1"/>
    </xf>
    <xf numFmtId="166" fontId="5" fillId="0" borderId="1" xfId="0" applyNumberFormat="1" applyFont="1" applyBorder="1" applyAlignment="1">
      <alignment horizontal="right" vertical="top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>
      <alignment vertical="top"/>
    </xf>
    <xf numFmtId="167" fontId="2" fillId="0" borderId="1" xfId="0" applyNumberFormat="1" applyFont="1" applyFill="1" applyBorder="1" applyAlignment="1">
      <alignment vertical="top"/>
    </xf>
    <xf numFmtId="49" fontId="1" fillId="0" borderId="0" xfId="0" applyNumberFormat="1" applyFont="1" applyAlignment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1" fillId="0" borderId="0" xfId="0" applyFont="1" applyFill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tabSelected="1" workbookViewId="0">
      <selection activeCell="B3" sqref="B3"/>
    </sheetView>
  </sheetViews>
  <sheetFormatPr defaultColWidth="9.140625" defaultRowHeight="18.75" x14ac:dyDescent="0.3"/>
  <cols>
    <col min="1" max="1" width="5.7109375" style="2" customWidth="1"/>
    <col min="2" max="2" width="67.140625" style="2" customWidth="1"/>
    <col min="3" max="3" width="18.85546875" style="2" customWidth="1"/>
    <col min="4" max="4" width="17.140625" style="2" customWidth="1"/>
    <col min="5" max="5" width="8.5703125" style="2" customWidth="1"/>
    <col min="6" max="240" width="9.140625" style="2" customWidth="1"/>
    <col min="241" max="16384" width="9.140625" style="2"/>
  </cols>
  <sheetData>
    <row r="1" spans="1:16" s="14" customFormat="1" x14ac:dyDescent="0.3">
      <c r="A1" s="8"/>
      <c r="B1" s="8"/>
      <c r="C1" s="5" t="s">
        <v>32</v>
      </c>
      <c r="D1" s="6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6" s="14" customFormat="1" x14ac:dyDescent="0.3">
      <c r="A2" s="8"/>
      <c r="B2" s="8"/>
      <c r="C2" s="7" t="s">
        <v>33</v>
      </c>
      <c r="D2" s="6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6" s="14" customFormat="1" x14ac:dyDescent="0.3">
      <c r="A3" s="8"/>
      <c r="B3" s="8"/>
      <c r="C3" s="7" t="s">
        <v>34</v>
      </c>
      <c r="D3" s="6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</row>
    <row r="4" spans="1:16" s="14" customFormat="1" x14ac:dyDescent="0.3">
      <c r="A4" s="8"/>
      <c r="B4" s="8"/>
      <c r="C4" s="30" t="s">
        <v>36</v>
      </c>
      <c r="D4" s="30"/>
      <c r="E4" s="30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s="14" customFormat="1" x14ac:dyDescent="0.3">
      <c r="A5" s="8"/>
      <c r="B5" s="8"/>
      <c r="C5" s="9"/>
      <c r="D5" s="10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spans="1:16" s="14" customFormat="1" x14ac:dyDescent="0.3">
      <c r="A6" s="8"/>
      <c r="B6" s="8"/>
      <c r="C6" s="11"/>
      <c r="D6" s="12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1:16" s="14" customFormat="1" x14ac:dyDescent="0.3">
      <c r="A7" s="31" t="s">
        <v>0</v>
      </c>
      <c r="B7" s="31"/>
      <c r="C7" s="31"/>
      <c r="D7" s="31"/>
      <c r="E7" s="31"/>
    </row>
    <row r="8" spans="1:16" s="15" customFormat="1" ht="18.75" customHeight="1" x14ac:dyDescent="0.3">
      <c r="A8" s="32" t="s">
        <v>26</v>
      </c>
      <c r="B8" s="32"/>
      <c r="C8" s="32"/>
      <c r="D8" s="32"/>
      <c r="E8" s="32"/>
    </row>
    <row r="9" spans="1:16" s="14" customFormat="1" x14ac:dyDescent="0.3">
      <c r="C9" s="16"/>
      <c r="D9" s="17"/>
    </row>
    <row r="10" spans="1:16" s="14" customFormat="1" ht="43.5" customHeight="1" x14ac:dyDescent="0.3">
      <c r="A10" s="37" t="s">
        <v>1</v>
      </c>
      <c r="B10" s="36" t="s">
        <v>2</v>
      </c>
      <c r="C10" s="35" t="s">
        <v>27</v>
      </c>
      <c r="D10" s="35" t="s">
        <v>35</v>
      </c>
      <c r="E10" s="35"/>
    </row>
    <row r="11" spans="1:16" s="14" customFormat="1" ht="34.5" customHeight="1" x14ac:dyDescent="0.3">
      <c r="A11" s="37"/>
      <c r="B11" s="36"/>
      <c r="C11" s="35"/>
      <c r="D11" s="26" t="s">
        <v>30</v>
      </c>
      <c r="E11" s="27" t="s">
        <v>31</v>
      </c>
    </row>
    <row r="12" spans="1:16" s="14" customFormat="1" x14ac:dyDescent="0.3">
      <c r="A12" s="20" t="s">
        <v>3</v>
      </c>
      <c r="B12" s="18">
        <v>2</v>
      </c>
      <c r="C12" s="19" t="s">
        <v>4</v>
      </c>
      <c r="D12" s="21">
        <v>4</v>
      </c>
      <c r="E12" s="21">
        <v>5</v>
      </c>
    </row>
    <row r="13" spans="1:16" ht="39.75" customHeight="1" x14ac:dyDescent="0.3">
      <c r="A13" s="22">
        <v>1</v>
      </c>
      <c r="B13" s="24" t="s">
        <v>7</v>
      </c>
      <c r="C13" s="23">
        <v>171751551.00999999</v>
      </c>
      <c r="D13" s="23">
        <v>171521448.97999999</v>
      </c>
      <c r="E13" s="28">
        <f>D13/C13*100</f>
        <v>99.866026228789863</v>
      </c>
    </row>
    <row r="14" spans="1:16" ht="37.5" x14ac:dyDescent="0.3">
      <c r="A14" s="22">
        <v>2</v>
      </c>
      <c r="B14" s="24" t="s">
        <v>8</v>
      </c>
      <c r="C14" s="23">
        <v>4118364930.9400001</v>
      </c>
      <c r="D14" s="23">
        <v>4100724595.0799999</v>
      </c>
      <c r="E14" s="28">
        <f t="shared" ref="E14:E34" si="0">D14/C14*100</f>
        <v>99.571666519217999</v>
      </c>
    </row>
    <row r="15" spans="1:16" ht="37.5" x14ac:dyDescent="0.3">
      <c r="A15" s="22">
        <v>3</v>
      </c>
      <c r="B15" s="24" t="s">
        <v>9</v>
      </c>
      <c r="C15" s="23">
        <v>266521159.88</v>
      </c>
      <c r="D15" s="23">
        <v>225945525.25999999</v>
      </c>
      <c r="E15" s="28">
        <f t="shared" si="0"/>
        <v>84.775829942257118</v>
      </c>
    </row>
    <row r="16" spans="1:16" ht="56.25" x14ac:dyDescent="0.3">
      <c r="A16" s="22">
        <v>4</v>
      </c>
      <c r="B16" s="24" t="s">
        <v>10</v>
      </c>
      <c r="C16" s="23">
        <v>24158930291.02</v>
      </c>
      <c r="D16" s="23">
        <v>21863769197.209999</v>
      </c>
      <c r="E16" s="28">
        <f t="shared" si="0"/>
        <v>90.499740401738222</v>
      </c>
    </row>
    <row r="17" spans="1:5" ht="58.5" customHeight="1" x14ac:dyDescent="0.3">
      <c r="A17" s="22">
        <v>5</v>
      </c>
      <c r="B17" s="24" t="s">
        <v>11</v>
      </c>
      <c r="C17" s="23">
        <v>187117114.53999999</v>
      </c>
      <c r="D17" s="23">
        <v>187117104.53999999</v>
      </c>
      <c r="E17" s="28">
        <f t="shared" si="0"/>
        <v>99.999994655753426</v>
      </c>
    </row>
    <row r="18" spans="1:5" ht="74.25" customHeight="1" x14ac:dyDescent="0.3">
      <c r="A18" s="22">
        <v>6</v>
      </c>
      <c r="B18" s="24" t="s">
        <v>12</v>
      </c>
      <c r="C18" s="23">
        <v>301878767.98000002</v>
      </c>
      <c r="D18" s="23">
        <v>294767099</v>
      </c>
      <c r="E18" s="28">
        <f t="shared" si="0"/>
        <v>97.644197030620191</v>
      </c>
    </row>
    <row r="19" spans="1:5" ht="39" customHeight="1" x14ac:dyDescent="0.3">
      <c r="A19" s="22">
        <v>7</v>
      </c>
      <c r="B19" s="24" t="s">
        <v>13</v>
      </c>
      <c r="C19" s="23">
        <v>84083459.129999995</v>
      </c>
      <c r="D19" s="23">
        <v>83131998.469999999</v>
      </c>
      <c r="E19" s="28">
        <f t="shared" si="0"/>
        <v>98.86843301899728</v>
      </c>
    </row>
    <row r="20" spans="1:5" ht="37.5" x14ac:dyDescent="0.3">
      <c r="A20" s="22">
        <v>8</v>
      </c>
      <c r="B20" s="24" t="s">
        <v>28</v>
      </c>
      <c r="C20" s="23">
        <v>4070431949.3099999</v>
      </c>
      <c r="D20" s="23">
        <v>4063658840.75</v>
      </c>
      <c r="E20" s="28">
        <f t="shared" si="0"/>
        <v>99.833602216070744</v>
      </c>
    </row>
    <row r="21" spans="1:5" ht="37.5" x14ac:dyDescent="0.3">
      <c r="A21" s="22">
        <v>9</v>
      </c>
      <c r="B21" s="24" t="s">
        <v>14</v>
      </c>
      <c r="C21" s="23">
        <v>280684784.16000003</v>
      </c>
      <c r="D21" s="23">
        <v>277758001.68000001</v>
      </c>
      <c r="E21" s="28">
        <f t="shared" si="0"/>
        <v>98.957270701809165</v>
      </c>
    </row>
    <row r="22" spans="1:5" ht="33" customHeight="1" x14ac:dyDescent="0.3">
      <c r="A22" s="22">
        <v>10</v>
      </c>
      <c r="B22" s="24" t="s">
        <v>15</v>
      </c>
      <c r="C22" s="23">
        <v>96200000</v>
      </c>
      <c r="D22" s="23">
        <v>95840960.790000007</v>
      </c>
      <c r="E22" s="28">
        <f t="shared" si="0"/>
        <v>99.626778367983377</v>
      </c>
    </row>
    <row r="23" spans="1:5" ht="57.75" customHeight="1" x14ac:dyDescent="0.3">
      <c r="A23" s="22">
        <v>11</v>
      </c>
      <c r="B23" s="24" t="s">
        <v>16</v>
      </c>
      <c r="C23" s="23">
        <v>2156570</v>
      </c>
      <c r="D23" s="23">
        <v>2154699.9300000002</v>
      </c>
      <c r="E23" s="28">
        <f t="shared" si="0"/>
        <v>99.913284984952966</v>
      </c>
    </row>
    <row r="24" spans="1:5" ht="37.5" x14ac:dyDescent="0.3">
      <c r="A24" s="22">
        <v>12</v>
      </c>
      <c r="B24" s="24" t="s">
        <v>17</v>
      </c>
      <c r="C24" s="23">
        <v>118726507.42</v>
      </c>
      <c r="D24" s="23">
        <v>93880263.290000007</v>
      </c>
      <c r="E24" s="28">
        <f t="shared" si="0"/>
        <v>79.072706954896461</v>
      </c>
    </row>
    <row r="25" spans="1:5" ht="37.5" x14ac:dyDescent="0.3">
      <c r="A25" s="22">
        <v>13</v>
      </c>
      <c r="B25" s="24" t="s">
        <v>18</v>
      </c>
      <c r="C25" s="23">
        <v>2821548064.9899998</v>
      </c>
      <c r="D25" s="23">
        <v>2691857894.5599999</v>
      </c>
      <c r="E25" s="28">
        <f t="shared" si="0"/>
        <v>95.403581032724333</v>
      </c>
    </row>
    <row r="26" spans="1:5" ht="20.25" customHeight="1" x14ac:dyDescent="0.3">
      <c r="A26" s="22">
        <v>14</v>
      </c>
      <c r="B26" s="24" t="s">
        <v>19</v>
      </c>
      <c r="C26" s="23">
        <v>1053968914.51</v>
      </c>
      <c r="D26" s="23">
        <v>1051581313.71</v>
      </c>
      <c r="E26" s="28">
        <f t="shared" si="0"/>
        <v>99.773465728720296</v>
      </c>
    </row>
    <row r="27" spans="1:5" ht="37.5" customHeight="1" x14ac:dyDescent="0.3">
      <c r="A27" s="22">
        <v>15</v>
      </c>
      <c r="B27" s="24" t="s">
        <v>20</v>
      </c>
      <c r="C27" s="23">
        <v>6409019.7300000004</v>
      </c>
      <c r="D27" s="23">
        <v>6017283.7800000003</v>
      </c>
      <c r="E27" s="28">
        <f t="shared" si="0"/>
        <v>93.887739989840853</v>
      </c>
    </row>
    <row r="28" spans="1:5" ht="37.5" x14ac:dyDescent="0.3">
      <c r="A28" s="22">
        <v>16</v>
      </c>
      <c r="B28" s="24" t="s">
        <v>21</v>
      </c>
      <c r="C28" s="23">
        <v>988254516.99000001</v>
      </c>
      <c r="D28" s="23">
        <v>988247889.99000001</v>
      </c>
      <c r="E28" s="28">
        <f t="shared" si="0"/>
        <v>99.999329423758141</v>
      </c>
    </row>
    <row r="29" spans="1:5" ht="38.25" customHeight="1" x14ac:dyDescent="0.3">
      <c r="A29" s="22">
        <v>17</v>
      </c>
      <c r="B29" s="24" t="s">
        <v>22</v>
      </c>
      <c r="C29" s="23">
        <v>8863408</v>
      </c>
      <c r="D29" s="23">
        <v>8554455.6500000004</v>
      </c>
      <c r="E29" s="28">
        <f t="shared" si="0"/>
        <v>96.51429393750125</v>
      </c>
    </row>
    <row r="30" spans="1:5" ht="37.5" x14ac:dyDescent="0.3">
      <c r="A30" s="22">
        <v>18</v>
      </c>
      <c r="B30" s="24" t="s">
        <v>23</v>
      </c>
      <c r="C30" s="23">
        <v>48007576064.800003</v>
      </c>
      <c r="D30" s="23">
        <v>47343649290.190002</v>
      </c>
      <c r="E30" s="28">
        <f t="shared" si="0"/>
        <v>98.617037499010905</v>
      </c>
    </row>
    <row r="31" spans="1:5" ht="57.75" customHeight="1" x14ac:dyDescent="0.3">
      <c r="A31" s="22">
        <v>19</v>
      </c>
      <c r="B31" s="24" t="s">
        <v>24</v>
      </c>
      <c r="C31" s="23">
        <v>65624561.450000003</v>
      </c>
      <c r="D31" s="23">
        <v>65624561.450000003</v>
      </c>
      <c r="E31" s="28">
        <f t="shared" si="0"/>
        <v>100</v>
      </c>
    </row>
    <row r="32" spans="1:5" ht="37.5" x14ac:dyDescent="0.3">
      <c r="A32" s="22">
        <v>20</v>
      </c>
      <c r="B32" s="24" t="s">
        <v>25</v>
      </c>
      <c r="C32" s="23">
        <v>2898534793.5700002</v>
      </c>
      <c r="D32" s="23">
        <v>2705267437.4000001</v>
      </c>
      <c r="E32" s="28">
        <f t="shared" si="0"/>
        <v>93.332239564667745</v>
      </c>
    </row>
    <row r="33" spans="1:5" ht="56.25" x14ac:dyDescent="0.3">
      <c r="A33" s="22">
        <v>21</v>
      </c>
      <c r="B33" s="24" t="s">
        <v>29</v>
      </c>
      <c r="C33" s="23">
        <v>4264046945.6100001</v>
      </c>
      <c r="D33" s="23">
        <v>4206680317.8699999</v>
      </c>
      <c r="E33" s="28">
        <f t="shared" si="0"/>
        <v>98.654643617395877</v>
      </c>
    </row>
    <row r="34" spans="1:5" s="4" customFormat="1" ht="20.25" customHeight="1" x14ac:dyDescent="0.2">
      <c r="A34" s="34" t="s">
        <v>5</v>
      </c>
      <c r="B34" s="34"/>
      <c r="C34" s="25">
        <f>SUM(C13:C33)</f>
        <v>93971673375.040009</v>
      </c>
      <c r="D34" s="25">
        <f>SUM(D13:D33)</f>
        <v>90527750179.580002</v>
      </c>
      <c r="E34" s="29">
        <f t="shared" si="0"/>
        <v>96.335147527153907</v>
      </c>
    </row>
    <row r="35" spans="1:5" ht="18.75" customHeight="1" x14ac:dyDescent="0.3">
      <c r="B35" s="3"/>
      <c r="C35" s="1"/>
      <c r="D35" s="1"/>
    </row>
    <row r="36" spans="1:5" ht="19.5" customHeight="1" x14ac:dyDescent="0.3">
      <c r="A36" s="33" t="s">
        <v>6</v>
      </c>
      <c r="B36" s="33"/>
      <c r="C36" s="33"/>
      <c r="D36" s="33"/>
      <c r="E36" s="33"/>
    </row>
  </sheetData>
  <mergeCells count="8">
    <mergeCell ref="A7:E7"/>
    <mergeCell ref="A8:E8"/>
    <mergeCell ref="A36:E36"/>
    <mergeCell ref="A34:B34"/>
    <mergeCell ref="C10:C11"/>
    <mergeCell ref="B10:B11"/>
    <mergeCell ref="A10:A11"/>
    <mergeCell ref="D10:E10"/>
  </mergeCells>
  <printOptions horizontalCentered="1"/>
  <pageMargins left="0.98425196850393704" right="0.51181102362204722" top="0.78740157480314965" bottom="0.59055118110236227" header="0.31496062992125984" footer="0.51181102362204722"/>
  <pageSetup paperSize="9" scale="72" orientation="portrait" horizontalDpi="200" verticalDpi="200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6KDV5W64NSFS-851842435-11042</_dlc_DocId>
    <_dlc_DocIdUrl xmlns="746016b1-ecc9-410e-95eb-a13f7eb3881b">
      <Url>http://port.admnsk.ru/sites/main/sovet/_layouts/DocIdRedir.aspx?ID=6KDV5W64NSFS-851842435-11042</Url>
      <Description>6KDV5W64NSFS-851842435-11042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9E41934-5721-41C3-A078-C4F985C30F23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75801346-ABDB-43D1-8FBA-03292C797F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1913566-5667-4A4B-B32A-E03F19724F91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4.xml><?xml version="1.0" encoding="utf-8"?>
<ds:datastoreItem xmlns:ds="http://schemas.openxmlformats.org/officeDocument/2006/customXml" ds:itemID="{EA6AA977-6D41-46D6-A95C-66D8DC5F023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Москалева Ольга Витальевна</cp:lastModifiedBy>
  <cp:lastPrinted>2025-05-20T02:53:54Z</cp:lastPrinted>
  <dcterms:created xsi:type="dcterms:W3CDTF">2021-02-04T04:21:17Z</dcterms:created>
  <dcterms:modified xsi:type="dcterms:W3CDTF">2025-05-27T08:42:35Z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35719b63-37d0-4c60-bd50-cf6d5a4a0ecc</vt:lpwstr>
  </property>
</Properties>
</file>